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RENDICONTO 2022 150423\"/>
    </mc:Choice>
  </mc:AlternateContent>
  <bookViews>
    <workbookView xWindow="120" yWindow="120" windowWidth="15180" windowHeight="8835"/>
  </bookViews>
  <sheets>
    <sheet name="Conto Economico" sheetId="1" r:id="rId1"/>
  </sheets>
  <definedNames>
    <definedName name="Anno">'Conto Economico'!$B$5</definedName>
    <definedName name="AnnoPrec">'Conto Economico'!$D$5</definedName>
    <definedName name="P10An">'Conto Economico'!$B$27</definedName>
    <definedName name="P10An1">'Conto Economico'!$D$27</definedName>
    <definedName name="P10Bn">'Conto Economico'!$B$28</definedName>
    <definedName name="P10Bn1">'Conto Economico'!$D$28</definedName>
    <definedName name="P10Cn">'Conto Economico'!$B$29</definedName>
    <definedName name="P10Cn1">'Conto Economico'!$D$29</definedName>
    <definedName name="P10Dn">'Conto Economico'!$B$30</definedName>
    <definedName name="P10Dn1">'Conto Economico'!$D$30</definedName>
    <definedName name="P10n">'Conto Economico'!$B$26</definedName>
    <definedName name="P10n1">'Conto Economico'!$D$26</definedName>
    <definedName name="P11n">'Conto Economico'!$B$31</definedName>
    <definedName name="P11n1">'Conto Economico'!$D$31</definedName>
    <definedName name="P12n">'Conto Economico'!$B$32</definedName>
    <definedName name="P12n1">'Conto Economico'!$D$32</definedName>
    <definedName name="P13n">'Conto Economico'!$B$33</definedName>
    <definedName name="P13n1">'Conto Economico'!$D$33</definedName>
    <definedName name="P14n">'Conto Economico'!$B$34</definedName>
    <definedName name="P14n1">'Conto Economico'!$D$34</definedName>
    <definedName name="P15n">'Conto Economico'!$B$39</definedName>
    <definedName name="P15n1">'Conto Economico'!$D$39</definedName>
    <definedName name="P16An">'Conto Economico'!$B$41</definedName>
    <definedName name="P16An1">'Conto Economico'!$D$41</definedName>
    <definedName name="P16Aùn1">'Conto Economico'!$D$41</definedName>
    <definedName name="P16Bn">'Conto Economico'!$B$43</definedName>
    <definedName name="P16Bn1">'Conto Economico'!$D$43</definedName>
    <definedName name="P16Bùn1">'Conto Economico'!$D$43</definedName>
    <definedName name="P16Cn">'Conto Economico'!$B$45</definedName>
    <definedName name="P16Cn1">'Conto Economico'!$D$45</definedName>
    <definedName name="P16Dn">'Conto Economico'!$B$46</definedName>
    <definedName name="P16Dn1">'Conto Economico'!$D$46</definedName>
    <definedName name="P16n">'Conto Economico'!$B$40</definedName>
    <definedName name="P16n1">'Conto Economico'!$D$40</definedName>
    <definedName name="P17n">'Conto Economico'!$B$47</definedName>
    <definedName name="P17n1">'Conto Economico'!$D$47</definedName>
    <definedName name="P18An">'Conto Economico'!$B$52</definedName>
    <definedName name="P18An1">'Conto Economico'!$D$52</definedName>
    <definedName name="P18Bn">'Conto Economico'!$B$53</definedName>
    <definedName name="P18Bn1">'Conto Economico'!$D$53</definedName>
    <definedName name="P18Cn">'Conto Economico'!$B$54</definedName>
    <definedName name="P18Cn1">'Conto Economico'!$D$54</definedName>
    <definedName name="P18n">'Conto Economico'!$B$51</definedName>
    <definedName name="P18n1">'Conto Economico'!$D$51</definedName>
    <definedName name="P19An">'Conto Economico'!$B$56</definedName>
    <definedName name="P19An1">'Conto Economico'!$D$56</definedName>
    <definedName name="P19Bn">'Conto Economico'!$B$57</definedName>
    <definedName name="P19Bn1">'Conto Economico'!$D$57</definedName>
    <definedName name="P19Cn">'Conto Economico'!$B$58</definedName>
    <definedName name="P19Cn1">'Conto Economico'!$D$58</definedName>
    <definedName name="P19n">'Conto Economico'!$B$55</definedName>
    <definedName name="P19n1">'Conto Economico'!$D$55</definedName>
    <definedName name="P1n">'Conto Economico'!$B$9</definedName>
    <definedName name="P1n1">'Conto Economico'!$D$9</definedName>
    <definedName name="P20n">'Conto Economico'!$B$62</definedName>
    <definedName name="P20n1">'Conto Economico'!$D$62</definedName>
    <definedName name="P21n">'Conto Economico'!$B$63</definedName>
    <definedName name="P21n1">'Conto Economico'!$D$63</definedName>
    <definedName name="P22n">'Conto Economico'!$B$64</definedName>
    <definedName name="P22n1">'Conto Economico'!$D$64</definedName>
    <definedName name="P23n">'Conto Economico'!$B$65</definedName>
    <definedName name="P23n1">'Conto Economico'!$D$65</definedName>
    <definedName name="P24n">'Conto Economico'!$B$70</definedName>
    <definedName name="P24n1">'Conto Economico'!$D$70</definedName>
    <definedName name="P29n1">'Conto Economico'!$D$62</definedName>
    <definedName name="P2n">'Conto Economico'!$B$10</definedName>
    <definedName name="P2n1">'Conto Economico'!$D$10</definedName>
    <definedName name="P3n">'Conto Economico'!$B$11</definedName>
    <definedName name="P3n1">'Conto Economico'!$D$11</definedName>
    <definedName name="P4n">'Conto Economico'!$B$12</definedName>
    <definedName name="P4n1">'Conto Economico'!$D$12</definedName>
    <definedName name="P5n">'Conto Economico'!$B$13</definedName>
    <definedName name="P5n1">'Conto Economico'!$D$13</definedName>
    <definedName name="P6n">'Conto Economico'!$B$17</definedName>
    <definedName name="P6n1">'Conto Economico'!$D$17</definedName>
    <definedName name="P7n">'Conto Economico'!$B$18</definedName>
    <definedName name="P7n1">'Conto Economico'!$D$18</definedName>
    <definedName name="P8n">'Conto Economico'!$B$19</definedName>
    <definedName name="P8n1">'Conto Economico'!$D$19</definedName>
    <definedName name="P9An">'Conto Economico'!$B$21</definedName>
    <definedName name="P9An1">'Conto Economico'!$D$21</definedName>
    <definedName name="P9Bn">'Conto Economico'!$B$22</definedName>
    <definedName name="P9Bn1">'Conto Economico'!$D$22</definedName>
    <definedName name="P9Cn">'Conto Economico'!$B$23</definedName>
    <definedName name="P9Cn1">'Conto Economico'!$D$23</definedName>
    <definedName name="P9Dn">'Conto Economico'!$B$24</definedName>
    <definedName name="P9Dn1">'Conto Economico'!$D$24</definedName>
    <definedName name="P9En">'Conto Economico'!$B$25</definedName>
    <definedName name="P9En1">'Conto Economico'!$D$25</definedName>
    <definedName name="P9n">'Conto Economico'!$B$20</definedName>
    <definedName name="P9n1">'Conto Economico'!$D$20</definedName>
    <definedName name="PADn">'Conto Economico'!$B$72</definedName>
    <definedName name="PADn1">'Conto Economico'!$D$72</definedName>
    <definedName name="RagSoc">'Conto Economico'!$A$1</definedName>
    <definedName name="T10An">'Conto Economico'!$C$27</definedName>
    <definedName name="T10An1">'Conto Economico'!$E$27</definedName>
    <definedName name="T10Bn">'Conto Economico'!$C$28</definedName>
    <definedName name="T10Bn1">'Conto Economico'!$E$28</definedName>
    <definedName name="T10Cn">'Conto Economico'!$C$29</definedName>
    <definedName name="T10Cn1">'Conto Economico'!$E$29</definedName>
    <definedName name="T10Dn">'Conto Economico'!$C$30</definedName>
    <definedName name="T10Dn1">'Conto Economico'!$E$30</definedName>
    <definedName name="T10n">'Conto Economico'!$C$26</definedName>
    <definedName name="T10n1">'Conto Economico'!$E$26</definedName>
    <definedName name="T11n">'Conto Economico'!$C$31</definedName>
    <definedName name="T11n1">'Conto Economico'!$E$31</definedName>
    <definedName name="T12n">'Conto Economico'!$C$32</definedName>
    <definedName name="T12n1">'Conto Economico'!$E$32</definedName>
    <definedName name="T13n">'Conto Economico'!$C$33</definedName>
    <definedName name="T13n1">'Conto Economico'!$E$33</definedName>
    <definedName name="T14n">'Conto Economico'!$C$34</definedName>
    <definedName name="T14n1">'Conto Economico'!$E$34</definedName>
    <definedName name="T15n">'Conto Economico'!$C$39</definedName>
    <definedName name="T15n1">'Conto Economico'!$E$39</definedName>
    <definedName name="T16An">'Conto Economico'!$C$41</definedName>
    <definedName name="T16An1">'Conto Economico'!$E$41</definedName>
    <definedName name="T16Bn">'Conto Economico'!$C$43</definedName>
    <definedName name="T16Bn1">'Conto Economico'!$E$43</definedName>
    <definedName name="T16Cn">'Conto Economico'!$C$45</definedName>
    <definedName name="T16Cn1">'Conto Economico'!$E$45</definedName>
    <definedName name="T16Dn">'Conto Economico'!$C$46</definedName>
    <definedName name="T16Dn1">'Conto Economico'!$E$46</definedName>
    <definedName name="T16n">'Conto Economico'!$C$40</definedName>
    <definedName name="T16n1">'Conto Economico'!$E$40</definedName>
    <definedName name="T17n">'Conto Economico'!$C$47</definedName>
    <definedName name="T17n1">'Conto Economico'!$E$47</definedName>
    <definedName name="T18An">'Conto Economico'!$C$52</definedName>
    <definedName name="T18An1">'Conto Economico'!$E$52</definedName>
    <definedName name="T18Bn">'Conto Economico'!$C$53</definedName>
    <definedName name="T18Bn1">'Conto Economico'!$E$53</definedName>
    <definedName name="T18Cn">'Conto Economico'!$C$54</definedName>
    <definedName name="T18Cn1">'Conto Economico'!$E$54</definedName>
    <definedName name="T18n">'Conto Economico'!$C$51</definedName>
    <definedName name="T18n1">'Conto Economico'!$E$51</definedName>
    <definedName name="T19An">'Conto Economico'!$C$56</definedName>
    <definedName name="T19An1">'Conto Economico'!$E$56</definedName>
    <definedName name="T19Bn">'Conto Economico'!$C$57</definedName>
    <definedName name="T19Bn1">'Conto Economico'!$E$57</definedName>
    <definedName name="T19Cn">'Conto Economico'!$C$58</definedName>
    <definedName name="T19Cn1">'Conto Economico'!$E$58</definedName>
    <definedName name="T19n">'Conto Economico'!$C$55</definedName>
    <definedName name="T19n1">'Conto Economico'!$E$55</definedName>
    <definedName name="T1n">'Conto Economico'!$C$9</definedName>
    <definedName name="T1n1">'Conto Economico'!$E$9</definedName>
    <definedName name="T20n">'Conto Economico'!$C$62</definedName>
    <definedName name="T20n1">'Conto Economico'!$E$62</definedName>
    <definedName name="T21n">'Conto Economico'!$C$63</definedName>
    <definedName name="T21n1">'Conto Economico'!$E$63</definedName>
    <definedName name="T22n">'Conto Economico'!$C$64</definedName>
    <definedName name="T22n1">'Conto Economico'!$E$64</definedName>
    <definedName name="T23n">'Conto Economico'!$C$65</definedName>
    <definedName name="T23n1">'Conto Economico'!$E$65</definedName>
    <definedName name="T24n">'Conto Economico'!$C$70</definedName>
    <definedName name="T24n1">'Conto Economico'!$E$70</definedName>
    <definedName name="T29n1">'Conto Economico'!$E$62</definedName>
    <definedName name="T2n">'Conto Economico'!$C$10</definedName>
    <definedName name="T2n1">'Conto Economico'!$E$10</definedName>
    <definedName name="T3n">'Conto Economico'!$C$11</definedName>
    <definedName name="T3n1">'Conto Economico'!$E$11</definedName>
    <definedName name="T4n">'Conto Economico'!$C$12</definedName>
    <definedName name="T4n1">'Conto Economico'!$E$12</definedName>
    <definedName name="T5n">'Conto Economico'!$C$13</definedName>
    <definedName name="T5n1">'Conto Economico'!$E$13</definedName>
    <definedName name="T6n">'Conto Economico'!$C$17</definedName>
    <definedName name="T6n1">'Conto Economico'!$E$17</definedName>
    <definedName name="T7n">'Conto Economico'!$C$18</definedName>
    <definedName name="T7n1">'Conto Economico'!$E$18</definedName>
    <definedName name="T8n">'Conto Economico'!$C$19</definedName>
    <definedName name="T8n1">'Conto Economico'!$E$19</definedName>
    <definedName name="T9An">'Conto Economico'!$C$21</definedName>
    <definedName name="T9An1">'Conto Economico'!$E$21</definedName>
    <definedName name="T9Bn">'Conto Economico'!$C$22</definedName>
    <definedName name="T9Bn1">'Conto Economico'!$E$22</definedName>
    <definedName name="T9Cn">'Conto Economico'!$C$23</definedName>
    <definedName name="T9Cn1">'Conto Economico'!$E$23</definedName>
    <definedName name="T9Dn">'Conto Economico'!$C$24</definedName>
    <definedName name="T9Dn1">'Conto Economico'!$E$24</definedName>
    <definedName name="T9En">'Conto Economico'!$C$25</definedName>
    <definedName name="T9En1">'Conto Economico'!$E$25</definedName>
    <definedName name="T9n">'Conto Economico'!$C$20</definedName>
    <definedName name="T9n1">'Conto Economico'!$E$20</definedName>
    <definedName name="TADn">'Conto Economico'!$C$72</definedName>
    <definedName name="TADn1">'Conto Economico'!$E$72</definedName>
  </definedNames>
  <calcPr calcId="152511"/>
</workbook>
</file>

<file path=xl/calcChain.xml><?xml version="1.0" encoding="utf-8"?>
<calcChain xmlns="http://schemas.openxmlformats.org/spreadsheetml/2006/main">
  <c r="D5" i="1" l="1"/>
  <c r="B14" i="1"/>
  <c r="C14" i="1"/>
  <c r="D14" i="1"/>
  <c r="E14" i="1"/>
  <c r="B35" i="1"/>
  <c r="C35" i="1"/>
  <c r="D35" i="1"/>
  <c r="E35" i="1"/>
  <c r="B48" i="1"/>
  <c r="C48" i="1"/>
  <c r="D48" i="1"/>
  <c r="E48" i="1"/>
  <c r="B59" i="1"/>
  <c r="C59" i="1"/>
  <c r="D59" i="1"/>
  <c r="E59" i="1"/>
  <c r="B66" i="1"/>
  <c r="C66" i="1"/>
  <c r="D66" i="1"/>
  <c r="E66" i="1"/>
  <c r="B68" i="1" l="1"/>
  <c r="A74" i="1" s="1"/>
  <c r="D68" i="1"/>
  <c r="A76" i="1" s="1"/>
  <c r="B36" i="1"/>
  <c r="D36" i="1"/>
  <c r="E68" i="1"/>
  <c r="A77" i="1" s="1"/>
  <c r="E36" i="1"/>
  <c r="C36" i="1"/>
  <c r="C68" i="1"/>
  <c r="A75" i="1" s="1"/>
</calcChain>
</file>

<file path=xl/sharedStrings.xml><?xml version="1.0" encoding="utf-8"?>
<sst xmlns="http://schemas.openxmlformats.org/spreadsheetml/2006/main" count="65" uniqueCount="59">
  <si>
    <t>Totali</t>
  </si>
  <si>
    <t xml:space="preserve"> </t>
  </si>
  <si>
    <t>Totale valore della produzione (A)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</si>
  <si>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</si>
  <si>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</si>
  <si>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</si>
  <si>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</si>
  <si>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</si>
  <si>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a) Ammortamento delle immobilizzazioni immateriali</t>
  </si>
  <si>
    <t xml:space="preserve">b) Ammortamento delle immobilizzazioni materiali </t>
  </si>
  <si>
    <t>c) Altre svalutazioni delle immobilizzazioni</t>
  </si>
  <si>
    <t>d) Svalutazione dei crediti compresi nell'attivo circolante e delle disponibilità liquide</t>
  </si>
  <si>
    <t>Totale Costi (B)</t>
  </si>
  <si>
    <t>DIFFERENZA TRA VALORE E COSTI DELLA PRODUZIONE (A - B)</t>
  </si>
  <si>
    <t>a) di crediti iscritti nelle immobilizzazioni</t>
  </si>
  <si>
    <t xml:space="preserve">b) di titoli iscritti nelle immobilizzazioni che non costituiscono  </t>
  </si>
  <si>
    <t>partecipazioni;</t>
  </si>
  <si>
    <t>c) di titoli iscritti nell'attivo circolante che non costituiscono</t>
  </si>
  <si>
    <t>d) proventi diversi dai precedenti</t>
  </si>
  <si>
    <t>Totale proventi ed oneri finanziari (15+16-17)</t>
  </si>
  <si>
    <t>a) di partecipazioni</t>
  </si>
  <si>
    <t xml:space="preserve">b) di imobilizzazioni finanziarie </t>
  </si>
  <si>
    <t>c) di titoli iscritti nell'attivo circolante</t>
  </si>
  <si>
    <t>Risultato prima delle imposte (A-B±C±D±E)</t>
  </si>
  <si>
    <t>Avanzo/Disavanzo/Pareggio Economico</t>
  </si>
  <si>
    <r>
      <t>A)</t>
    </r>
    <r>
      <rPr>
        <sz val="9"/>
        <rFont val="Arial"/>
        <family val="2"/>
      </rPr>
      <t xml:space="preserve"> VALORE DELLA PRODUZIONE</t>
    </r>
  </si>
  <si>
    <r>
      <t>1)</t>
    </r>
    <r>
      <rPr>
        <i/>
        <sz val="9"/>
        <rFont val="Times New Roman"/>
        <family val="1"/>
      </rPr>
      <t xml:space="preserve"> Proventi e corrispettivi per la produzione delle prestazioni e/o servizi</t>
    </r>
  </si>
  <si>
    <r>
      <t>2)</t>
    </r>
    <r>
      <rPr>
        <i/>
        <sz val="9"/>
        <rFont val="Times New Roman"/>
        <family val="1"/>
      </rPr>
      <t xml:space="preserve"> Variazione delle rimanenze dei prodotti in corso di lavorazione, semilavorati e finiti</t>
    </r>
  </si>
  <si>
    <r>
      <t>3)</t>
    </r>
    <r>
      <rPr>
        <i/>
        <sz val="9"/>
        <rFont val="Times New Roman"/>
        <family val="1"/>
      </rPr>
      <t xml:space="preserve"> Variazione dei lavori in corso su ordinazione </t>
    </r>
  </si>
  <si>
    <r>
      <t>4)</t>
    </r>
    <r>
      <rPr>
        <i/>
        <sz val="9"/>
        <rFont val="Times New Roman"/>
        <family val="1"/>
      </rPr>
      <t xml:space="preserve"> Incrementi di immobilizzazioni per lavori interni</t>
    </r>
  </si>
  <si>
    <r>
      <t>5)</t>
    </r>
    <r>
      <rPr>
        <i/>
        <sz val="9"/>
        <rFont val="Times New Roman"/>
        <family val="1"/>
      </rPr>
      <t xml:space="preserve"> Altri ricavi e proventi, con separata indicazione dei contributi di competenza dell'esercizio</t>
    </r>
  </si>
  <si>
    <r>
      <t>B)</t>
    </r>
    <r>
      <rPr>
        <sz val="9"/>
        <rFont val="Arial"/>
        <family val="2"/>
      </rPr>
      <t xml:space="preserve"> COSTI DELLA PRODUZIONE</t>
    </r>
  </si>
  <si>
    <r>
      <t xml:space="preserve">6) </t>
    </r>
    <r>
      <rPr>
        <i/>
        <sz val="9"/>
        <rFont val="Times New Roman"/>
        <family val="1"/>
      </rPr>
      <t>per materie prime, sussidiarie, consumo e merci</t>
    </r>
  </si>
  <si>
    <r>
      <t xml:space="preserve"> 7) </t>
    </r>
    <r>
      <rPr>
        <i/>
        <sz val="9"/>
        <rFont val="Times New Roman"/>
        <family val="1"/>
      </rPr>
      <t>per servizi</t>
    </r>
  </si>
  <si>
    <r>
      <t xml:space="preserve"> 8)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per godimento beni di terzi</t>
    </r>
  </si>
  <si>
    <r>
      <t xml:space="preserve"> 9) </t>
    </r>
    <r>
      <rPr>
        <i/>
        <sz val="9"/>
        <rFont val="Times New Roman"/>
        <family val="1"/>
      </rPr>
      <t>per il personale</t>
    </r>
  </si>
  <si>
    <r>
      <t>10)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Ammortamenti e svalutazioni</t>
    </r>
  </si>
  <si>
    <r>
      <t>11)</t>
    </r>
    <r>
      <rPr>
        <i/>
        <sz val="9"/>
        <rFont val="Times New Roman"/>
        <family val="1"/>
      </rPr>
      <t xml:space="preserve"> Variazioni delle rimanenze di materie prime, sussidisrie, di consumo e merci</t>
    </r>
  </si>
  <si>
    <r>
      <t>12)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Accantonamenti per rischi </t>
    </r>
  </si>
  <si>
    <r>
      <t>13)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Accantonamenti ai fondi per oneri</t>
    </r>
  </si>
  <si>
    <r>
      <t>14)</t>
    </r>
    <r>
      <rPr>
        <i/>
        <sz val="9"/>
        <rFont val="Times New Roman"/>
        <family val="1"/>
      </rPr>
      <t xml:space="preserve"> Oneri diversi di gestione</t>
    </r>
  </si>
  <si>
    <r>
      <t>C)</t>
    </r>
    <r>
      <rPr>
        <sz val="9"/>
        <rFont val="Arial"/>
        <family val="2"/>
      </rPr>
      <t xml:space="preserve"> PROVENTI E ONERI FINANZIARI</t>
    </r>
  </si>
  <si>
    <r>
      <t>15)</t>
    </r>
    <r>
      <rPr>
        <i/>
        <sz val="9"/>
        <rFont val="Times New Roman"/>
        <family val="1"/>
      </rPr>
      <t xml:space="preserve"> Proventi da partecipazioni </t>
    </r>
  </si>
  <si>
    <r>
      <t>16)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Altri proventi finanziari </t>
    </r>
  </si>
  <si>
    <r>
      <t>17)</t>
    </r>
    <r>
      <rPr>
        <i/>
        <sz val="9"/>
        <rFont val="Times New Roman"/>
        <family val="1"/>
      </rPr>
      <t xml:space="preserve"> Interessi e altri oneri finanziari </t>
    </r>
  </si>
  <si>
    <r>
      <t>D)</t>
    </r>
    <r>
      <rPr>
        <sz val="9"/>
        <rFont val="Arial"/>
        <family val="2"/>
      </rPr>
      <t xml:space="preserve"> RETTIFICHE DI VALORE DI ATTIVITA' FINANZIARIE </t>
    </r>
  </si>
  <si>
    <r>
      <t>18)</t>
    </r>
    <r>
      <rPr>
        <i/>
        <sz val="9"/>
        <rFont val="Times New Roman"/>
        <family val="1"/>
      </rPr>
      <t xml:space="preserve"> Rivalutazioni: </t>
    </r>
  </si>
  <si>
    <r>
      <t>19)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Svalutazioni: </t>
    </r>
  </si>
  <si>
    <r>
      <t>E)</t>
    </r>
    <r>
      <rPr>
        <sz val="9"/>
        <rFont val="Arial"/>
        <family val="2"/>
      </rPr>
      <t xml:space="preserve"> PROVENTI E ONERI STRAORDINARI </t>
    </r>
  </si>
  <si>
    <r>
      <t>20)</t>
    </r>
    <r>
      <rPr>
        <i/>
        <sz val="9"/>
        <rFont val="Times New Roman"/>
        <family val="1"/>
      </rPr>
      <t xml:space="preserve"> Proventi, con separata indicazione delle plusvalenze da alienazioni i cui ricavi non sono iscrivibili al n.5)</t>
    </r>
  </si>
  <si>
    <r>
      <t>21)</t>
    </r>
    <r>
      <rPr>
        <i/>
        <sz val="9"/>
        <rFont val="Times New Roman"/>
        <family val="1"/>
      </rPr>
      <t xml:space="preserve"> Oneri straordinari, con separata indicazione delle minusvalenze da alienazioni i cui effetti contabili non sono iscrivibili al n.14)</t>
    </r>
  </si>
  <si>
    <r>
      <t>22)</t>
    </r>
    <r>
      <rPr>
        <i/>
        <sz val="9"/>
        <rFont val="Times New Roman"/>
        <family val="1"/>
      </rPr>
      <t xml:space="preserve"> Sopravvenienze attive ed insussistenze del passivo derivanti dalla gestione dei residui</t>
    </r>
  </si>
  <si>
    <r>
      <t>23)</t>
    </r>
    <r>
      <rPr>
        <i/>
        <sz val="9"/>
        <rFont val="Times New Roman"/>
        <family val="1"/>
      </rPr>
      <t xml:space="preserve"> sopravvenienze passive ed insussistenze dell'attivo derivanti dalla gestione dei residui</t>
    </r>
  </si>
  <si>
    <t>CONTO ECONOMICO</t>
  </si>
  <si>
    <r>
      <t xml:space="preserve"> 24)</t>
    </r>
    <r>
      <rPr>
        <i/>
        <sz val="9"/>
        <rFont val="Times New Roman"/>
        <family val="1"/>
      </rPr>
      <t xml:space="preserve"> Imposte dell'esercizio</t>
    </r>
  </si>
  <si>
    <t>Totale delle partite straordinarie (20-21+22-23)</t>
  </si>
  <si>
    <t>Totale rettifiche di valore (18-19)</t>
  </si>
  <si>
    <t>Previsioni</t>
  </si>
  <si>
    <t>ORDINE DEI DOTTORI COMMERCIALISTI E DEGLI ESPERTI CONTABILI CALTAGIRONE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</si>
</sst>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9" formatCode="#,##0.00;\-#,##0.00;#"/>
  </numFmts>
  <fonts count="1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b/>
      <sz val="16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indent="3"/>
    </xf>
    <xf numFmtId="0" fontId="9" fillId="0" borderId="1" xfId="0" applyFont="1" applyBorder="1" applyAlignment="1">
      <alignment horizontal="left" vertical="center" wrapText="1" indent="3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9" fillId="0" borderId="3" xfId="0" applyFont="1" applyBorder="1" applyAlignment="1">
      <alignment horizontal="left" vertical="center" indent="3"/>
    </xf>
    <xf numFmtId="0" fontId="2" fillId="0" borderId="4" xfId="0" applyFont="1" applyBorder="1" applyAlignment="1">
      <alignment vertical="center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11" fillId="0" borderId="5" xfId="0" applyNumberFormat="1" applyFont="1" applyBorder="1" applyAlignment="1">
      <alignment horizontal="right"/>
    </xf>
    <xf numFmtId="4" fontId="0" fillId="0" borderId="7" xfId="0" applyNumberFormat="1" applyBorder="1" applyAlignment="1">
      <alignment horizontal="right"/>
    </xf>
    <xf numFmtId="189" fontId="11" fillId="0" borderId="1" xfId="0" applyNumberFormat="1" applyFont="1" applyBorder="1" applyAlignment="1">
      <alignment horizontal="right"/>
    </xf>
    <xf numFmtId="189" fontId="11" fillId="0" borderId="1" xfId="0" applyNumberFormat="1" applyFont="1" applyBorder="1" applyAlignment="1">
      <alignment horizontal="right" vertical="center"/>
    </xf>
    <xf numFmtId="189" fontId="11" fillId="0" borderId="1" xfId="0" quotePrefix="1" applyNumberFormat="1" applyFont="1" applyBorder="1" applyAlignment="1">
      <alignment horizontal="right"/>
    </xf>
    <xf numFmtId="189" fontId="11" fillId="0" borderId="1" xfId="0" quotePrefix="1" applyNumberFormat="1" applyFont="1" applyBorder="1" applyAlignment="1">
      <alignment horizontal="right" vertical="center"/>
    </xf>
    <xf numFmtId="189" fontId="11" fillId="0" borderId="0" xfId="0" applyNumberFormat="1" applyFont="1" applyAlignment="1">
      <alignment horizontal="right"/>
    </xf>
    <xf numFmtId="189" fontId="11" fillId="0" borderId="8" xfId="0" applyNumberFormat="1" applyFont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4" fontId="11" fillId="0" borderId="1" xfId="0" quotePrefix="1" applyNumberFormat="1" applyFont="1" applyBorder="1" applyAlignment="1">
      <alignment horizontal="right"/>
    </xf>
    <xf numFmtId="4" fontId="0" fillId="0" borderId="0" xfId="0" applyNumberFormat="1" applyAlignment="1" applyProtection="1">
      <alignment horizontal="right"/>
      <protection hidden="1"/>
    </xf>
    <xf numFmtId="4" fontId="0" fillId="0" borderId="0" xfId="0" applyNumberFormat="1" applyProtection="1">
      <protection hidden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topLeftCell="A25" zoomScale="75" zoomScaleNormal="75" workbookViewId="0">
      <selection activeCell="D6" sqref="D6"/>
    </sheetView>
  </sheetViews>
  <sheetFormatPr defaultRowHeight="12.75" x14ac:dyDescent="0.2"/>
  <cols>
    <col min="1" max="1" width="59.140625" style="12" customWidth="1"/>
    <col min="2" max="2" width="15.5703125" style="2" customWidth="1"/>
    <col min="3" max="3" width="14.5703125" customWidth="1"/>
    <col min="4" max="4" width="14.140625" customWidth="1"/>
    <col min="5" max="5" width="13.140625" customWidth="1"/>
  </cols>
  <sheetData>
    <row r="1" spans="1:5" ht="18.75" x14ac:dyDescent="0.2">
      <c r="A1" s="34" t="s">
        <v>58</v>
      </c>
      <c r="B1" s="34"/>
      <c r="C1" s="34"/>
      <c r="D1" s="34"/>
      <c r="E1" s="34"/>
    </row>
    <row r="2" spans="1:5" ht="18.75" x14ac:dyDescent="0.2">
      <c r="A2" s="26"/>
      <c r="B2" s="26"/>
      <c r="C2" s="26"/>
      <c r="D2" s="26"/>
      <c r="E2" s="26"/>
    </row>
    <row r="3" spans="1:5" ht="15.75" x14ac:dyDescent="0.25">
      <c r="A3" s="35" t="s">
        <v>53</v>
      </c>
      <c r="B3" s="36"/>
      <c r="C3" s="36"/>
      <c r="D3" s="36"/>
      <c r="E3" s="36"/>
    </row>
    <row r="4" spans="1:5" ht="15.75" x14ac:dyDescent="0.2">
      <c r="A4" s="1"/>
    </row>
    <row r="5" spans="1:5" ht="15.75" customHeight="1" x14ac:dyDescent="0.2">
      <c r="A5" s="37"/>
      <c r="B5" s="38">
        <v>2022</v>
      </c>
      <c r="C5" s="38"/>
      <c r="D5" s="38">
        <f>Anno-1</f>
        <v>2021</v>
      </c>
      <c r="E5" s="38"/>
    </row>
    <row r="6" spans="1:5" ht="16.5" customHeight="1" x14ac:dyDescent="0.2">
      <c r="A6" s="37"/>
      <c r="B6" s="13" t="s">
        <v>57</v>
      </c>
      <c r="C6" s="13" t="s">
        <v>0</v>
      </c>
      <c r="D6" s="13" t="s">
        <v>57</v>
      </c>
      <c r="E6" s="13" t="s">
        <v>0</v>
      </c>
    </row>
    <row r="7" spans="1:5" ht="16.5" customHeight="1" x14ac:dyDescent="0.2">
      <c r="A7" s="9"/>
      <c r="B7" s="20"/>
      <c r="C7" s="20"/>
      <c r="D7" s="20"/>
      <c r="E7" s="20"/>
    </row>
    <row r="8" spans="1:5" ht="15" customHeight="1" x14ac:dyDescent="0.2">
      <c r="A8" s="6" t="s">
        <v>25</v>
      </c>
      <c r="B8" s="20"/>
      <c r="C8" s="20"/>
      <c r="D8" s="20"/>
      <c r="E8" s="20"/>
    </row>
    <row r="9" spans="1:5" ht="15.75" customHeight="1" x14ac:dyDescent="0.2">
      <c r="A9" s="4" t="s">
        <v>26</v>
      </c>
      <c r="B9" s="20">
        <v>42420</v>
      </c>
      <c r="C9" s="20">
        <v>43160</v>
      </c>
      <c r="D9" s="21">
        <v>42420</v>
      </c>
      <c r="E9" s="20">
        <v>42580</v>
      </c>
    </row>
    <row r="10" spans="1:5" ht="24" x14ac:dyDescent="0.2">
      <c r="A10" s="4" t="s">
        <v>27</v>
      </c>
      <c r="B10" s="20"/>
      <c r="C10" s="20" t="s">
        <v>1</v>
      </c>
      <c r="D10" s="20"/>
      <c r="E10" s="20"/>
    </row>
    <row r="11" spans="1:5" ht="12.75" customHeight="1" x14ac:dyDescent="0.2">
      <c r="A11" s="3" t="s">
        <v>28</v>
      </c>
      <c r="B11" s="20"/>
      <c r="C11" s="20"/>
      <c r="D11" s="21"/>
      <c r="E11" s="20"/>
    </row>
    <row r="12" spans="1:5" ht="14.25" customHeight="1" x14ac:dyDescent="0.2">
      <c r="A12" s="3" t="s">
        <v>29</v>
      </c>
      <c r="B12" s="20"/>
      <c r="C12" s="20"/>
      <c r="D12" s="21"/>
      <c r="E12" s="20"/>
    </row>
    <row r="13" spans="1:5" ht="24" x14ac:dyDescent="0.2">
      <c r="A13" s="4" t="s">
        <v>30</v>
      </c>
      <c r="B13" s="20">
        <v>33650</v>
      </c>
      <c r="C13" s="20">
        <v>10681.31</v>
      </c>
      <c r="D13" s="20">
        <v>35550</v>
      </c>
      <c r="E13" s="20">
        <v>15462.92</v>
      </c>
    </row>
    <row r="14" spans="1:5" ht="13.5" thickBot="1" x14ac:dyDescent="0.25">
      <c r="A14" s="28" t="s">
        <v>2</v>
      </c>
      <c r="B14" s="16">
        <f>SUM(B9:B13)</f>
        <v>76070</v>
      </c>
      <c r="C14" s="16">
        <f>SUM(C9:C13)</f>
        <v>53841.31</v>
      </c>
      <c r="D14" s="16">
        <f>SUM(D9:D13)</f>
        <v>77970</v>
      </c>
      <c r="E14" s="16">
        <f>SUM(E9:E13)</f>
        <v>58042.92</v>
      </c>
    </row>
    <row r="15" spans="1:5" ht="13.5" thickTop="1" x14ac:dyDescent="0.2">
      <c r="A15" s="5"/>
      <c r="B15" s="20"/>
      <c r="C15" s="20"/>
      <c r="D15" s="20"/>
      <c r="E15" s="20"/>
    </row>
    <row r="16" spans="1:5" x14ac:dyDescent="0.2">
      <c r="A16" s="6" t="s">
        <v>31</v>
      </c>
      <c r="B16" s="20"/>
      <c r="C16" s="20"/>
      <c r="D16" s="20"/>
      <c r="E16" s="20"/>
    </row>
    <row r="17" spans="1:5" x14ac:dyDescent="0.2">
      <c r="A17" s="3" t="s">
        <v>32</v>
      </c>
      <c r="B17" s="20">
        <v>1050</v>
      </c>
      <c r="C17" s="20">
        <v>909.89</v>
      </c>
      <c r="D17" s="20">
        <v>950</v>
      </c>
      <c r="E17" s="20">
        <v>498.28</v>
      </c>
    </row>
    <row r="18" spans="1:5" x14ac:dyDescent="0.2">
      <c r="A18" s="3" t="s">
        <v>33</v>
      </c>
      <c r="B18" s="20">
        <v>30780</v>
      </c>
      <c r="C18" s="20">
        <v>17068.43</v>
      </c>
      <c r="D18" s="20">
        <v>32630</v>
      </c>
      <c r="E18" s="20">
        <v>18209.080000000002</v>
      </c>
    </row>
    <row r="19" spans="1:5" x14ac:dyDescent="0.2">
      <c r="A19" s="3" t="s">
        <v>34</v>
      </c>
      <c r="B19" s="20">
        <v>5500</v>
      </c>
      <c r="C19" s="20">
        <v>5360</v>
      </c>
      <c r="D19" s="20">
        <v>5500</v>
      </c>
      <c r="E19" s="20">
        <v>5208</v>
      </c>
    </row>
    <row r="20" spans="1:5" x14ac:dyDescent="0.2">
      <c r="A20" s="3" t="s">
        <v>35</v>
      </c>
      <c r="B20" s="20"/>
      <c r="C20" s="20"/>
      <c r="D20" s="20"/>
      <c r="E20" s="20"/>
    </row>
    <row r="21" spans="1:5" x14ac:dyDescent="0.2">
      <c r="A21" s="7" t="s">
        <v>3</v>
      </c>
      <c r="B21" s="20">
        <v>21000</v>
      </c>
      <c r="C21" s="20">
        <v>25168.77</v>
      </c>
      <c r="D21" s="20">
        <v>21000</v>
      </c>
      <c r="E21" s="20">
        <v>20564.11</v>
      </c>
    </row>
    <row r="22" spans="1:5" x14ac:dyDescent="0.2">
      <c r="A22" s="7" t="s">
        <v>4</v>
      </c>
      <c r="B22" s="20">
        <v>6300</v>
      </c>
      <c r="C22" s="20">
        <v>7670.14</v>
      </c>
      <c r="D22" s="20">
        <v>6300</v>
      </c>
      <c r="E22" s="20">
        <v>6039.35</v>
      </c>
    </row>
    <row r="23" spans="1:5" x14ac:dyDescent="0.2">
      <c r="A23" s="7" t="s">
        <v>5</v>
      </c>
      <c r="B23" s="20">
        <v>1800</v>
      </c>
      <c r="C23" s="20">
        <v>3159.98</v>
      </c>
      <c r="D23" s="20">
        <v>1700</v>
      </c>
      <c r="E23" s="20">
        <v>2125.4899999999998</v>
      </c>
    </row>
    <row r="24" spans="1:5" x14ac:dyDescent="0.2">
      <c r="A24" s="7" t="s">
        <v>6</v>
      </c>
      <c r="B24" s="20"/>
      <c r="C24" s="20">
        <v>0</v>
      </c>
      <c r="D24" s="20"/>
      <c r="E24" s="20">
        <v>0</v>
      </c>
    </row>
    <row r="25" spans="1:5" x14ac:dyDescent="0.2">
      <c r="A25" s="7" t="s">
        <v>7</v>
      </c>
      <c r="B25" s="20"/>
      <c r="C25" s="20">
        <v>0</v>
      </c>
      <c r="D25" s="20"/>
      <c r="E25" s="20">
        <v>0</v>
      </c>
    </row>
    <row r="26" spans="1:5" ht="15.75" customHeight="1" x14ac:dyDescent="0.2">
      <c r="A26" s="3" t="s">
        <v>36</v>
      </c>
      <c r="B26" s="22"/>
      <c r="C26" s="20"/>
      <c r="D26" s="22"/>
      <c r="E26" s="20"/>
    </row>
    <row r="27" spans="1:5" ht="14.25" customHeight="1" x14ac:dyDescent="0.2">
      <c r="A27" s="7" t="s">
        <v>8</v>
      </c>
      <c r="B27" s="22"/>
      <c r="C27" s="20"/>
      <c r="D27" s="22"/>
      <c r="E27" s="20"/>
    </row>
    <row r="28" spans="1:5" ht="15" customHeight="1" x14ac:dyDescent="0.2">
      <c r="A28" s="7" t="s">
        <v>9</v>
      </c>
      <c r="B28" s="22">
        <v>0</v>
      </c>
      <c r="C28" s="20">
        <v>109.8</v>
      </c>
      <c r="D28" s="22">
        <v>500</v>
      </c>
      <c r="E28" s="20">
        <v>291.3</v>
      </c>
    </row>
    <row r="29" spans="1:5" ht="14.25" customHeight="1" x14ac:dyDescent="0.2">
      <c r="A29" s="7" t="s">
        <v>10</v>
      </c>
      <c r="B29" s="22"/>
      <c r="C29" s="20"/>
      <c r="D29" s="22"/>
      <c r="E29" s="20"/>
    </row>
    <row r="30" spans="1:5" ht="22.5" x14ac:dyDescent="0.2">
      <c r="A30" s="8" t="s">
        <v>11</v>
      </c>
      <c r="B30" s="23"/>
      <c r="C30" s="20"/>
      <c r="D30" s="23"/>
      <c r="E30" s="20"/>
    </row>
    <row r="31" spans="1:5" ht="28.5" customHeight="1" x14ac:dyDescent="0.2">
      <c r="A31" s="4" t="s">
        <v>37</v>
      </c>
      <c r="B31" s="22"/>
      <c r="C31" s="20"/>
      <c r="D31" s="22"/>
      <c r="E31" s="20"/>
    </row>
    <row r="32" spans="1:5" ht="15" customHeight="1" x14ac:dyDescent="0.2">
      <c r="A32" s="3" t="s">
        <v>38</v>
      </c>
      <c r="B32" s="22">
        <v>500</v>
      </c>
      <c r="C32" s="20">
        <v>0</v>
      </c>
      <c r="D32" s="22">
        <v>500</v>
      </c>
      <c r="E32" s="20">
        <v>0</v>
      </c>
    </row>
    <row r="33" spans="1:5" ht="14.25" customHeight="1" x14ac:dyDescent="0.2">
      <c r="A33" s="3" t="s">
        <v>39</v>
      </c>
      <c r="B33" s="22"/>
      <c r="C33" s="20">
        <v>0</v>
      </c>
      <c r="D33" s="22"/>
      <c r="E33" s="20">
        <v>0</v>
      </c>
    </row>
    <row r="34" spans="1:5" ht="14.25" customHeight="1" x14ac:dyDescent="0.2">
      <c r="A34" s="3" t="s">
        <v>40</v>
      </c>
      <c r="B34" s="22">
        <v>8640</v>
      </c>
      <c r="C34" s="22">
        <v>2567.5500000000002</v>
      </c>
      <c r="D34" s="22">
        <v>8940</v>
      </c>
      <c r="E34" s="22">
        <v>2806.12</v>
      </c>
    </row>
    <row r="35" spans="1:5" ht="18" customHeight="1" thickBot="1" x14ac:dyDescent="0.25">
      <c r="A35" s="27" t="s">
        <v>12</v>
      </c>
      <c r="B35" s="16">
        <f>SUM(B17:B34)</f>
        <v>75570</v>
      </c>
      <c r="C35" s="16">
        <f>SUM(C17:C34)</f>
        <v>62014.560000000005</v>
      </c>
      <c r="D35" s="16">
        <f>SUM(D17:D34)</f>
        <v>78020</v>
      </c>
      <c r="E35" s="16">
        <f>SUM(E17:E34)</f>
        <v>55741.73</v>
      </c>
    </row>
    <row r="36" spans="1:5" ht="21" customHeight="1" thickTop="1" thickBot="1" x14ac:dyDescent="0.25">
      <c r="A36" s="10" t="s">
        <v>13</v>
      </c>
      <c r="B36" s="17">
        <f>B14-B35</f>
        <v>500</v>
      </c>
      <c r="C36" s="17">
        <f>C14-C35</f>
        <v>-8173.2500000000073</v>
      </c>
      <c r="D36" s="17">
        <f>D14-D35</f>
        <v>-50</v>
      </c>
      <c r="E36" s="17">
        <f>E14-E35</f>
        <v>2301.1899999999951</v>
      </c>
    </row>
    <row r="37" spans="1:5" ht="13.5" thickTop="1" x14ac:dyDescent="0.2">
      <c r="A37" s="9"/>
      <c r="B37" s="20"/>
      <c r="C37" s="20"/>
      <c r="D37" s="20"/>
      <c r="E37" s="20"/>
    </row>
    <row r="38" spans="1:5" x14ac:dyDescent="0.2">
      <c r="A38" s="6" t="s">
        <v>41</v>
      </c>
      <c r="B38" s="20"/>
      <c r="C38" s="20"/>
      <c r="D38" s="20"/>
      <c r="E38" s="20"/>
    </row>
    <row r="39" spans="1:5" ht="12.75" customHeight="1" x14ac:dyDescent="0.2">
      <c r="A39" s="3" t="s">
        <v>42</v>
      </c>
      <c r="B39" s="22"/>
      <c r="C39" s="20"/>
      <c r="D39" s="22"/>
      <c r="E39" s="20"/>
    </row>
    <row r="40" spans="1:5" ht="12.75" customHeight="1" x14ac:dyDescent="0.2">
      <c r="A40" s="3" t="s">
        <v>43</v>
      </c>
      <c r="B40" s="22"/>
      <c r="C40" s="20"/>
      <c r="D40" s="22"/>
      <c r="E40" s="20"/>
    </row>
    <row r="41" spans="1:5" ht="13.5" customHeight="1" x14ac:dyDescent="0.2">
      <c r="A41" s="7" t="s">
        <v>14</v>
      </c>
      <c r="B41" s="22"/>
      <c r="C41" s="20">
        <v>0</v>
      </c>
      <c r="D41" s="22"/>
      <c r="E41" s="20">
        <v>0</v>
      </c>
    </row>
    <row r="42" spans="1:5" ht="13.5" customHeight="1" x14ac:dyDescent="0.2">
      <c r="A42" s="7" t="s">
        <v>15</v>
      </c>
      <c r="B42" s="24"/>
      <c r="C42" s="20"/>
      <c r="D42" s="22"/>
      <c r="E42" s="20"/>
    </row>
    <row r="43" spans="1:5" ht="13.5" customHeight="1" x14ac:dyDescent="0.2">
      <c r="A43" s="7" t="s">
        <v>16</v>
      </c>
      <c r="B43" s="22"/>
      <c r="C43" s="20"/>
      <c r="D43" s="22"/>
      <c r="E43" s="20"/>
    </row>
    <row r="44" spans="1:5" ht="13.5" customHeight="1" x14ac:dyDescent="0.2">
      <c r="A44" s="7" t="s">
        <v>17</v>
      </c>
      <c r="B44" s="22"/>
      <c r="C44" s="20"/>
      <c r="D44" s="22"/>
      <c r="E44" s="20"/>
    </row>
    <row r="45" spans="1:5" ht="13.5" customHeight="1" x14ac:dyDescent="0.2">
      <c r="A45" s="7" t="s">
        <v>16</v>
      </c>
      <c r="B45" s="22"/>
      <c r="C45" s="20"/>
      <c r="D45" s="22"/>
      <c r="E45" s="20"/>
    </row>
    <row r="46" spans="1:5" ht="14.25" customHeight="1" x14ac:dyDescent="0.2">
      <c r="A46" s="7" t="s">
        <v>18</v>
      </c>
      <c r="B46" s="22">
        <v>50</v>
      </c>
      <c r="C46" s="20">
        <v>8.15</v>
      </c>
      <c r="D46" s="22">
        <v>100</v>
      </c>
      <c r="E46" s="20">
        <v>18.39</v>
      </c>
    </row>
    <row r="47" spans="1:5" ht="14.25" customHeight="1" x14ac:dyDescent="0.2">
      <c r="A47" s="3" t="s">
        <v>44</v>
      </c>
      <c r="B47" s="22">
        <v>50</v>
      </c>
      <c r="C47" s="22">
        <v>6.91</v>
      </c>
      <c r="D47" s="22">
        <v>50</v>
      </c>
      <c r="E47" s="22">
        <v>12.54</v>
      </c>
    </row>
    <row r="48" spans="1:5" ht="13.5" thickBot="1" x14ac:dyDescent="0.25">
      <c r="A48" s="27" t="s">
        <v>19</v>
      </c>
      <c r="B48" s="16">
        <f>P15n+P16An+P16Bn+P16Cn+P16Dn-P17n</f>
        <v>0</v>
      </c>
      <c r="C48" s="16">
        <f>T15n+T16An+T16Bn+T16Cn+T16Dn-T17n</f>
        <v>1.2400000000000002</v>
      </c>
      <c r="D48" s="16">
        <f>P15n1+P16An1+P16Bn1+P16Cn1+P16Dn1-P17n1</f>
        <v>50</v>
      </c>
      <c r="E48" s="16">
        <f>T15n1+T16An1+T16Bn1+T16Cn1+T16Dn1-T17n1</f>
        <v>5.8500000000000014</v>
      </c>
    </row>
    <row r="49" spans="1:6" ht="13.5" thickTop="1" x14ac:dyDescent="0.2">
      <c r="A49" s="9"/>
      <c r="B49" s="25"/>
      <c r="C49" s="25"/>
      <c r="D49" s="25"/>
      <c r="E49" s="25"/>
    </row>
    <row r="50" spans="1:6" x14ac:dyDescent="0.2">
      <c r="A50" s="6" t="s">
        <v>45</v>
      </c>
      <c r="B50" s="20"/>
      <c r="C50" s="20"/>
      <c r="D50" s="20"/>
      <c r="E50" s="20"/>
      <c r="F50" s="11"/>
    </row>
    <row r="51" spans="1:6" x14ac:dyDescent="0.2">
      <c r="A51" s="3" t="s">
        <v>46</v>
      </c>
      <c r="B51" s="20"/>
      <c r="C51" s="20"/>
      <c r="D51" s="20"/>
      <c r="E51" s="20"/>
    </row>
    <row r="52" spans="1:6" ht="14.25" customHeight="1" x14ac:dyDescent="0.2">
      <c r="A52" s="14" t="s">
        <v>20</v>
      </c>
      <c r="B52" s="20"/>
      <c r="C52" s="20"/>
      <c r="D52" s="20"/>
      <c r="E52" s="20"/>
    </row>
    <row r="53" spans="1:6" ht="12.75" customHeight="1" x14ac:dyDescent="0.2">
      <c r="A53" s="14" t="s">
        <v>21</v>
      </c>
      <c r="B53" s="20"/>
      <c r="C53" s="20"/>
      <c r="D53" s="20"/>
      <c r="E53" s="20"/>
    </row>
    <row r="54" spans="1:6" x14ac:dyDescent="0.2">
      <c r="A54" s="14" t="s">
        <v>22</v>
      </c>
      <c r="B54" s="20"/>
      <c r="C54" s="20"/>
      <c r="D54" s="20"/>
      <c r="E54" s="20"/>
    </row>
    <row r="55" spans="1:6" x14ac:dyDescent="0.2">
      <c r="A55" s="3" t="s">
        <v>47</v>
      </c>
      <c r="B55" s="20"/>
      <c r="C55" s="20"/>
      <c r="D55" s="20"/>
      <c r="E55" s="20"/>
    </row>
    <row r="56" spans="1:6" x14ac:dyDescent="0.2">
      <c r="A56" s="14" t="s">
        <v>20</v>
      </c>
      <c r="B56" s="20"/>
      <c r="C56" s="20"/>
      <c r="D56" s="22"/>
      <c r="E56" s="20"/>
    </row>
    <row r="57" spans="1:6" x14ac:dyDescent="0.2">
      <c r="A57" s="7" t="s">
        <v>21</v>
      </c>
      <c r="B57" s="22"/>
      <c r="C57" s="20"/>
      <c r="D57" s="22"/>
      <c r="E57" s="20"/>
    </row>
    <row r="58" spans="1:6" x14ac:dyDescent="0.2">
      <c r="A58" s="7" t="s">
        <v>22</v>
      </c>
      <c r="B58" s="22"/>
      <c r="C58" s="22"/>
      <c r="D58" s="22"/>
      <c r="E58" s="22"/>
    </row>
    <row r="59" spans="1:6" ht="13.5" thickBot="1" x14ac:dyDescent="0.25">
      <c r="A59" s="27" t="s">
        <v>56</v>
      </c>
      <c r="B59" s="16">
        <f>P18n+P18An+P18Bn+P18Cn-P19n-P19An-P19Bn-P19Cn</f>
        <v>0</v>
      </c>
      <c r="C59" s="16">
        <f>T18n+T18An+T18Bn+T18Cn-T19n-T19An-T19Bn-T19Cn</f>
        <v>0</v>
      </c>
      <c r="D59" s="16">
        <f>P18n1+P18An1+P18Bn1+P18Cn1-P19n1-P19An1-P19Bn1-P19Cn1</f>
        <v>0</v>
      </c>
      <c r="E59" s="16">
        <f>T18n1+T18An1+T18Bn1+T18Cn1-T19n1-T19An1-T19Bn1-T19Cn1</f>
        <v>0</v>
      </c>
    </row>
    <row r="60" spans="1:6" ht="13.5" thickTop="1" x14ac:dyDescent="0.2">
      <c r="A60" s="9"/>
      <c r="B60" s="20"/>
      <c r="C60" s="20"/>
      <c r="D60" s="20"/>
      <c r="E60" s="20"/>
    </row>
    <row r="61" spans="1:6" x14ac:dyDescent="0.2">
      <c r="A61" s="6" t="s">
        <v>48</v>
      </c>
      <c r="B61" s="20"/>
      <c r="C61" s="20"/>
      <c r="D61" s="20"/>
      <c r="E61" s="20"/>
    </row>
    <row r="62" spans="1:6" ht="24" x14ac:dyDescent="0.2">
      <c r="A62" s="4" t="s">
        <v>49</v>
      </c>
      <c r="B62" s="20"/>
      <c r="C62" s="20">
        <v>0</v>
      </c>
      <c r="D62" s="20"/>
      <c r="E62" s="20">
        <v>0</v>
      </c>
    </row>
    <row r="63" spans="1:6" ht="24" x14ac:dyDescent="0.2">
      <c r="A63" s="4" t="s">
        <v>50</v>
      </c>
      <c r="B63" s="22"/>
      <c r="C63" s="20">
        <v>0</v>
      </c>
      <c r="D63" s="22"/>
      <c r="E63" s="20">
        <v>0</v>
      </c>
    </row>
    <row r="64" spans="1:6" ht="24" x14ac:dyDescent="0.2">
      <c r="A64" s="4" t="s">
        <v>51</v>
      </c>
      <c r="B64" s="20"/>
      <c r="C64" s="20">
        <v>0</v>
      </c>
      <c r="D64" s="20"/>
      <c r="E64" s="20">
        <v>0</v>
      </c>
    </row>
    <row r="65" spans="1:5" ht="25.5" customHeight="1" x14ac:dyDescent="0.2">
      <c r="A65" s="4" t="s">
        <v>52</v>
      </c>
      <c r="B65" s="20"/>
      <c r="C65" s="20">
        <v>0</v>
      </c>
      <c r="D65" s="20"/>
      <c r="E65" s="20">
        <v>280</v>
      </c>
    </row>
    <row r="66" spans="1:5" ht="13.5" thickBot="1" x14ac:dyDescent="0.25">
      <c r="A66" s="27" t="s">
        <v>55</v>
      </c>
      <c r="B66" s="16">
        <f>P20n-P21n+P22n-P23n</f>
        <v>0</v>
      </c>
      <c r="C66" s="16">
        <f>T20n-T21n+T22n-T23n</f>
        <v>0</v>
      </c>
      <c r="D66" s="18">
        <f>P20n1-P21n1+P22n1-P23n1</f>
        <v>0</v>
      </c>
      <c r="E66" s="16">
        <f>T20n1-T21n1+T22n1-T23n1</f>
        <v>-280</v>
      </c>
    </row>
    <row r="67" spans="1:5" ht="13.5" thickTop="1" x14ac:dyDescent="0.2">
      <c r="A67" s="9"/>
      <c r="B67" s="20"/>
      <c r="C67" s="20"/>
      <c r="D67" s="20"/>
      <c r="E67" s="20"/>
    </row>
    <row r="68" spans="1:5" ht="13.5" thickBot="1" x14ac:dyDescent="0.25">
      <c r="A68" s="9" t="s">
        <v>23</v>
      </c>
      <c r="B68" s="16">
        <f>B14-B35+B48+B59+B66</f>
        <v>500</v>
      </c>
      <c r="C68" s="16">
        <f>C14-C35+C48+C59+C66</f>
        <v>-8172.0100000000075</v>
      </c>
      <c r="D68" s="16">
        <f>D14-D35+D48+D59+D66</f>
        <v>0</v>
      </c>
      <c r="E68" s="16">
        <f>E14-E35+E48+E59+E66</f>
        <v>2027.039999999995</v>
      </c>
    </row>
    <row r="69" spans="1:5" ht="13.5" thickTop="1" x14ac:dyDescent="0.2">
      <c r="A69" s="9"/>
      <c r="B69" s="20"/>
      <c r="C69" s="20"/>
      <c r="D69" s="20"/>
      <c r="E69" s="20"/>
    </row>
    <row r="70" spans="1:5" x14ac:dyDescent="0.2">
      <c r="A70" s="4" t="s">
        <v>54</v>
      </c>
      <c r="B70" s="29"/>
      <c r="C70" s="29">
        <v>486</v>
      </c>
      <c r="D70" s="29"/>
      <c r="E70" s="29">
        <v>532</v>
      </c>
    </row>
    <row r="71" spans="1:5" ht="13.5" thickBot="1" x14ac:dyDescent="0.25">
      <c r="A71" s="9"/>
      <c r="B71" s="20"/>
      <c r="C71" s="20"/>
      <c r="D71" s="20"/>
      <c r="E71" s="20"/>
    </row>
    <row r="72" spans="1:5" ht="13.5" thickTop="1" x14ac:dyDescent="0.2">
      <c r="A72" s="15" t="s">
        <v>24</v>
      </c>
      <c r="B72" s="19">
        <v>500</v>
      </c>
      <c r="C72" s="19">
        <v>-8658.01</v>
      </c>
      <c r="D72" s="19">
        <v>0</v>
      </c>
      <c r="E72" s="19">
        <v>1495.04</v>
      </c>
    </row>
    <row r="73" spans="1:5" x14ac:dyDescent="0.2">
      <c r="B73" s="30"/>
      <c r="C73" s="31"/>
      <c r="D73" s="31"/>
      <c r="E73" s="31"/>
    </row>
    <row r="74" spans="1:5" s="33" customFormat="1" ht="16.5" customHeight="1" x14ac:dyDescent="0.3">
      <c r="A74" s="32" t="str">
        <f>IF(PADn=ROUND(B68-P24n,2),"","Attenzione: Avanzo/Disavanzo Parziale dell'anno errato!")</f>
        <v/>
      </c>
    </row>
    <row r="75" spans="1:5" s="33" customFormat="1" ht="20.25" x14ac:dyDescent="0.3">
      <c r="A75" s="32" t="str">
        <f>IF(TADn=ROUND(C68-T24n,2),"","Attenzione: Avanzo/Disavanzo Totale dell'anno errato!")</f>
        <v/>
      </c>
    </row>
    <row r="76" spans="1:5" s="33" customFormat="1" ht="20.25" x14ac:dyDescent="0.3">
      <c r="A76" s="32" t="str">
        <f>IF(PADn1=ROUND(D68-P24n1,2),"","Attenzione: Avanzo/Disavanzo Parziale dell'anno precedente errato!")</f>
        <v/>
      </c>
    </row>
    <row r="77" spans="1:5" s="33" customFormat="1" ht="20.25" x14ac:dyDescent="0.3">
      <c r="A77" s="32" t="str">
        <f>IF(TADn1=ROUND(E68-T24n1,2),"","Attenzione: Avanzo/Disavanzo Totale dell'anno precedente errato!")</f>
        <v/>
      </c>
    </row>
  </sheetData>
  <mergeCells count="5">
    <mergeCell ref="A1:E1"/>
    <mergeCell ref="A3:E3"/>
    <mergeCell ref="A5:A6"/>
    <mergeCell ref="B5:C5"/>
    <mergeCell ref="D5:E5"/>
  </mergeCells>
  <phoneticPr fontId="0" type="noConversion"/>
  <pageMargins left="0.98425196850393704" right="0.98425196850393704" top="0.27559055118110237" bottom="0.78740157480314965" header="0" footer="0.55118110236220474"/>
  <pageSetup paperSize="9" scale="69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183</vt:i4>
      </vt:variant>
    </vt:vector>
  </HeadingPairs>
  <TitlesOfParts>
    <vt:vector size="184" baseType="lpstr">
      <vt:lpstr>Conto Economico</vt:lpstr>
      <vt:lpstr>Anno</vt:lpstr>
      <vt:lpstr>AnnoPrec</vt:lpstr>
      <vt:lpstr>P10An</vt:lpstr>
      <vt:lpstr>P10An1</vt:lpstr>
      <vt:lpstr>P10Bn</vt:lpstr>
      <vt:lpstr>P10Bn1</vt:lpstr>
      <vt:lpstr>P10Cn</vt:lpstr>
      <vt:lpstr>P10Cn1</vt:lpstr>
      <vt:lpstr>P10Dn</vt:lpstr>
      <vt:lpstr>P10Dn1</vt:lpstr>
      <vt:lpstr>P10n</vt:lpstr>
      <vt:lpstr>P10n1</vt:lpstr>
      <vt:lpstr>P11n</vt:lpstr>
      <vt:lpstr>P11n1</vt:lpstr>
      <vt:lpstr>P12n</vt:lpstr>
      <vt:lpstr>P12n1</vt:lpstr>
      <vt:lpstr>P13n</vt:lpstr>
      <vt:lpstr>P13n1</vt:lpstr>
      <vt:lpstr>P14n</vt:lpstr>
      <vt:lpstr>P14n1</vt:lpstr>
      <vt:lpstr>P15n</vt:lpstr>
      <vt:lpstr>P15n1</vt:lpstr>
      <vt:lpstr>P16An</vt:lpstr>
      <vt:lpstr>P16An1</vt:lpstr>
      <vt:lpstr>P16Aùn1</vt:lpstr>
      <vt:lpstr>P16Bn</vt:lpstr>
      <vt:lpstr>P16Bn1</vt:lpstr>
      <vt:lpstr>P16Bùn1</vt:lpstr>
      <vt:lpstr>P16Cn</vt:lpstr>
      <vt:lpstr>P16Cn1</vt:lpstr>
      <vt:lpstr>P16Dn</vt:lpstr>
      <vt:lpstr>P16Dn1</vt:lpstr>
      <vt:lpstr>P16n</vt:lpstr>
      <vt:lpstr>P16n1</vt:lpstr>
      <vt:lpstr>P17n</vt:lpstr>
      <vt:lpstr>P17n1</vt:lpstr>
      <vt:lpstr>P18An</vt:lpstr>
      <vt:lpstr>P18An1</vt:lpstr>
      <vt:lpstr>P18Bn</vt:lpstr>
      <vt:lpstr>P18Bn1</vt:lpstr>
      <vt:lpstr>P18Cn</vt:lpstr>
      <vt:lpstr>P18Cn1</vt:lpstr>
      <vt:lpstr>P18n</vt:lpstr>
      <vt:lpstr>P18n1</vt:lpstr>
      <vt:lpstr>P19An</vt:lpstr>
      <vt:lpstr>P19An1</vt:lpstr>
      <vt:lpstr>P19Bn</vt:lpstr>
      <vt:lpstr>P19Bn1</vt:lpstr>
      <vt:lpstr>P19Cn</vt:lpstr>
      <vt:lpstr>P19Cn1</vt:lpstr>
      <vt:lpstr>P19n</vt:lpstr>
      <vt:lpstr>P19n1</vt:lpstr>
      <vt:lpstr>P1n</vt:lpstr>
      <vt:lpstr>P1n1</vt:lpstr>
      <vt:lpstr>P20n</vt:lpstr>
      <vt:lpstr>P20n1</vt:lpstr>
      <vt:lpstr>P21n</vt:lpstr>
      <vt:lpstr>P21n1</vt:lpstr>
      <vt:lpstr>P22n</vt:lpstr>
      <vt:lpstr>P22n1</vt:lpstr>
      <vt:lpstr>P23n</vt:lpstr>
      <vt:lpstr>P23n1</vt:lpstr>
      <vt:lpstr>P24n</vt:lpstr>
      <vt:lpstr>P24n1</vt:lpstr>
      <vt:lpstr>P29n1</vt:lpstr>
      <vt:lpstr>P2n</vt:lpstr>
      <vt:lpstr>P2n1</vt:lpstr>
      <vt:lpstr>P3n</vt:lpstr>
      <vt:lpstr>P3n1</vt:lpstr>
      <vt:lpstr>P4n</vt:lpstr>
      <vt:lpstr>P4n1</vt:lpstr>
      <vt:lpstr>P5n</vt:lpstr>
      <vt:lpstr>P5n1</vt:lpstr>
      <vt:lpstr>P6n</vt:lpstr>
      <vt:lpstr>P6n1</vt:lpstr>
      <vt:lpstr>P7n</vt:lpstr>
      <vt:lpstr>P7n1</vt:lpstr>
      <vt:lpstr>P8n</vt:lpstr>
      <vt:lpstr>P8n1</vt:lpstr>
      <vt:lpstr>P9An</vt:lpstr>
      <vt:lpstr>P9An1</vt:lpstr>
      <vt:lpstr>P9Bn</vt:lpstr>
      <vt:lpstr>P9Bn1</vt:lpstr>
      <vt:lpstr>P9Cn</vt:lpstr>
      <vt:lpstr>P9Cn1</vt:lpstr>
      <vt:lpstr>P9Dn</vt:lpstr>
      <vt:lpstr>P9Dn1</vt:lpstr>
      <vt:lpstr>P9En</vt:lpstr>
      <vt:lpstr>P9En1</vt:lpstr>
      <vt:lpstr>P9n</vt:lpstr>
      <vt:lpstr>P9n1</vt:lpstr>
      <vt:lpstr>PADn</vt:lpstr>
      <vt:lpstr>PADn1</vt:lpstr>
      <vt:lpstr>RagSoc</vt:lpstr>
      <vt:lpstr>T10An</vt:lpstr>
      <vt:lpstr>T10An1</vt:lpstr>
      <vt:lpstr>T10Bn</vt:lpstr>
      <vt:lpstr>T10Bn1</vt:lpstr>
      <vt:lpstr>T10Cn</vt:lpstr>
      <vt:lpstr>T10Cn1</vt:lpstr>
      <vt:lpstr>T10Dn</vt:lpstr>
      <vt:lpstr>T10Dn1</vt:lpstr>
      <vt:lpstr>T10n</vt:lpstr>
      <vt:lpstr>T10n1</vt:lpstr>
      <vt:lpstr>T11n</vt:lpstr>
      <vt:lpstr>T11n1</vt:lpstr>
      <vt:lpstr>T12n</vt:lpstr>
      <vt:lpstr>T12n1</vt:lpstr>
      <vt:lpstr>T13n</vt:lpstr>
      <vt:lpstr>T13n1</vt:lpstr>
      <vt:lpstr>T14n</vt:lpstr>
      <vt:lpstr>T14n1</vt:lpstr>
      <vt:lpstr>T15n</vt:lpstr>
      <vt:lpstr>T15n1</vt:lpstr>
      <vt:lpstr>T16An</vt:lpstr>
      <vt:lpstr>T16An1</vt:lpstr>
      <vt:lpstr>T16Bn</vt:lpstr>
      <vt:lpstr>T16Bn1</vt:lpstr>
      <vt:lpstr>T16Cn</vt:lpstr>
      <vt:lpstr>T16Cn1</vt:lpstr>
      <vt:lpstr>T16Dn</vt:lpstr>
      <vt:lpstr>T16Dn1</vt:lpstr>
      <vt:lpstr>T16n</vt:lpstr>
      <vt:lpstr>T16n1</vt:lpstr>
      <vt:lpstr>T17n</vt:lpstr>
      <vt:lpstr>T17n1</vt:lpstr>
      <vt:lpstr>T18An</vt:lpstr>
      <vt:lpstr>T18An1</vt:lpstr>
      <vt:lpstr>T18Bn</vt:lpstr>
      <vt:lpstr>T18Bn1</vt:lpstr>
      <vt:lpstr>T18Cn</vt:lpstr>
      <vt:lpstr>T18Cn1</vt:lpstr>
      <vt:lpstr>T18n</vt:lpstr>
      <vt:lpstr>T18n1</vt:lpstr>
      <vt:lpstr>T19An</vt:lpstr>
      <vt:lpstr>T19An1</vt:lpstr>
      <vt:lpstr>T19Bn</vt:lpstr>
      <vt:lpstr>T19Bn1</vt:lpstr>
      <vt:lpstr>T19Cn</vt:lpstr>
      <vt:lpstr>T19Cn1</vt:lpstr>
      <vt:lpstr>T19n</vt:lpstr>
      <vt:lpstr>T19n1</vt:lpstr>
      <vt:lpstr>T1n</vt:lpstr>
      <vt:lpstr>T1n1</vt:lpstr>
      <vt:lpstr>T20n</vt:lpstr>
      <vt:lpstr>T20n1</vt:lpstr>
      <vt:lpstr>T21n</vt:lpstr>
      <vt:lpstr>T21n1</vt:lpstr>
      <vt:lpstr>T22n</vt:lpstr>
      <vt:lpstr>T22n1</vt:lpstr>
      <vt:lpstr>T23n</vt:lpstr>
      <vt:lpstr>T23n1</vt:lpstr>
      <vt:lpstr>T24n</vt:lpstr>
      <vt:lpstr>T24n1</vt:lpstr>
      <vt:lpstr>T29n1</vt:lpstr>
      <vt:lpstr>T2n</vt:lpstr>
      <vt:lpstr>T2n1</vt:lpstr>
      <vt:lpstr>T3n</vt:lpstr>
      <vt:lpstr>T3n1</vt:lpstr>
      <vt:lpstr>T4n</vt:lpstr>
      <vt:lpstr>T4n1</vt:lpstr>
      <vt:lpstr>T5n</vt:lpstr>
      <vt:lpstr>T5n1</vt:lpstr>
      <vt:lpstr>T6n</vt:lpstr>
      <vt:lpstr>T6n1</vt:lpstr>
      <vt:lpstr>T7n</vt:lpstr>
      <vt:lpstr>T7n1</vt:lpstr>
      <vt:lpstr>T8n</vt:lpstr>
      <vt:lpstr>T8n1</vt:lpstr>
      <vt:lpstr>T9An</vt:lpstr>
      <vt:lpstr>T9An1</vt:lpstr>
      <vt:lpstr>T9Bn</vt:lpstr>
      <vt:lpstr>T9Bn1</vt:lpstr>
      <vt:lpstr>T9Cn</vt:lpstr>
      <vt:lpstr>T9Cn1</vt:lpstr>
      <vt:lpstr>T9Dn</vt:lpstr>
      <vt:lpstr>T9Dn1</vt:lpstr>
      <vt:lpstr>T9En</vt:lpstr>
      <vt:lpstr>T9En1</vt:lpstr>
      <vt:lpstr>T9n</vt:lpstr>
      <vt:lpstr>T9n1</vt:lpstr>
      <vt:lpstr>TADn</vt:lpstr>
      <vt:lpstr>TADn1</vt:lpstr>
    </vt:vector>
  </TitlesOfParts>
  <Company>ISI Sviluppo Informatico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2003-09-25T09:50:00Z</cp:lastPrinted>
  <dcterms:created xsi:type="dcterms:W3CDTF">2003-06-17T16:05:03Z</dcterms:created>
  <dcterms:modified xsi:type="dcterms:W3CDTF">2023-04-15T09:11:29Z</dcterms:modified>
</cp:coreProperties>
</file>